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showInkAnnotation="0" codeName="ThisWorkbook"/>
  <mc:AlternateContent xmlns:mc="http://schemas.openxmlformats.org/markup-compatibility/2006">
    <mc:Choice Requires="x15">
      <x15ac:absPath xmlns:x15ac="http://schemas.microsoft.com/office/spreadsheetml/2010/11/ac" url="C:\Users\achevereau\OneDrive - Université Nice Sophia Antipolis\Bureau\"/>
    </mc:Choice>
  </mc:AlternateContent>
  <xr:revisionPtr revIDLastSave="0" documentId="13_ncr:1_{294203CB-884F-4F98-B7A2-6752BCA5E2D3}" xr6:coauthVersionLast="36" xr6:coauthVersionMax="47" xr10:uidLastSave="{00000000-0000-0000-0000-000000000000}"/>
  <bookViews>
    <workbookView xWindow="0" yWindow="0" windowWidth="23040" windowHeight="9060"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<sst xmlns="http://schemas.openxmlformats.org/spreadsheetml/2006/main" count="121" uniqueCount="100">
  <si>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</si>
  <si>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</si>
  <si>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</si>
  <si>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</si>
  <si>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</si>
  <si>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</si>
  <si>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</si>
  <si>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</si>
  <si>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</si>
  <si>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</si>
  <si>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</si>
  <si>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</si>
  <si>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</si>
  <si>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</si>
  <si>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</si>
  <si>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</si>
  <si>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</si>
  <si>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</si>
  <si>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</si>
  <si>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</si>
  <si>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</si>
  <si>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</si>
  <si>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</si>
  <si>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</si>
  <si>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</si>
  <si>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</si>
  <si>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</si>
  <si>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</si>
  <si>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</si>
  <si>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</si>
  <si>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</si>
  <si>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</si>
  <si>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</si>
  <si>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</si>
  <si>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</si>
  <si>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</si>
  <si>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</si>
  <si>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</si>
  <si>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</si>
  <si>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</si>
  <si>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</si>
  <si>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</si>
  <si>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</si>
  <si>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</si>
  <si>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</si>
  <si>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</si>
  <si>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</si>
  <si>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</si>
  <si>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</si>
  <si>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</si>
  <si>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</si>
  <si>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</si>
  <si>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</si>
  <si>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</si>
  <si>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</si>
  <si>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</si>
  <si>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</si>
  <si>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</si>
  <si>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</si>
  <si>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</si>
  <si>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</si>
  <si>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</si>
  <si>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</si>
  <si>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</si>
  <si>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</si>
  <si>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</si>
  <si>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</si>
  <si>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</si>
  <si>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</si>
  <si>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</si>
  <si>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</si>
  <si>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</si>
  <si>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</si>
  <si>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</si>
  <si>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</si>
  <si>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</si>
  <si>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</si>
  <si>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</si>
  <si>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</si>
  <si>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</si>
  <si>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</si>
  <si>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</si>
  <si>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</si>
  <si>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</si>
  <si>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</si>
  <si>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10 sur 20</t>
  </si>
  <si>
    <t>DIU de formation complémentaire en gynécologie obstétrique pour le médecin généraliste</t>
  </si>
  <si>
    <t>Non</t>
  </si>
  <si>
    <t>Oui</t>
  </si>
  <si>
    <t>Stage (présence obligatoire)</t>
  </si>
  <si>
    <t>3h</t>
  </si>
  <si>
    <t>Autorisé.                                                                                                                                                                                                                                                                                                                        En cas d’échec à l’épreuve écrite de manière exclusive, c’est-à-dire avec validation du stage et des consultations, le coordonnateur autorise une nouvelle inscription l’année suivante en maintenant les bénéfices de la validation du stage et des consultations.
Dans ce dernier cas, l’inscription devra être renouvelée à l’université, les cours devront être suivis et seule l’épreuve écrite devra être réalisée pour la validation du diplôme. Un étudiant ayant échoué deux fois à l’une quelconque des épreuves ou n’ayant pas validé sa présence aux cours ne pourra s’inscrire une nouvelle fois en conservant le bénéfice des épreuves passées ultérieurement.
En cas de non validation du stage et des consultations, l’étudiant ne peut obtenir de conservation du bénéfice d’une quelconque des épreuves ni de la présence en cours en cas de demande de réinscription.</t>
  </si>
  <si>
    <t>éliminatoire si absence à un jour de cours</t>
  </si>
  <si>
    <t xml:space="preserve"> réalisation du stage/consultations obligatoires, présence obligatoire aux enseignements et au stage, moyenne à l'examen. </t>
  </si>
  <si>
    <t xml:space="preserve">Examen final : examen écrit en présentiel (éliminatoire en dessous de 10/20). Présence en cours obligatoire (éliminatoire si absence à un jour de cours) - Stage : présence obligatoire à 40 vacations de consultation, approbation en amont du Docteur DELOTTE du terrain de stage et feuille de stage à faire tamponner par les médecins avec lesquels ils ont fait leurs consultations pour l'ensemble des vacations demandées. NB : 1 vacation est égale à une journée ou une demi journée de consultation avec un médecin (en fonction des besoins de l'étudiant)
</t>
  </si>
  <si>
    <t>40 vacations de consultations avec un médecin à effectuer - 1 vacation équivaut à 1 journée ou une demi journée de consultation (en fonction des besoins de l'étudiant)</t>
  </si>
  <si>
    <t>Echec à l’épreuve écrite nouvelle inscription possible l’année suivante en maintenant les bénéfices de la validation du stage et du mémoire.</t>
  </si>
  <si>
    <t>Session unique</t>
  </si>
  <si>
    <t>COURS (2 Sessions de 4 jours d'enseignement) - Assiduité</t>
  </si>
  <si>
    <t xml:space="preserve">Examen écrit - DIU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</si>
</sst>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ill="1" applyBorder="1" applyAlignment="1" applyProtection="1">
      <alignment horizontal="left" vertical="center" wrapText="1"/>
      <protection locked="0"/>
    </xf>
    <xf numFmtId="0" fontId="0" fillId="0" borderId="1" xfId="0" applyFill="1" applyBorder="1" applyAlignment="1" applyProtection="1">
      <alignment vertical="center" wrapText="1"/>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8" fillId="2" borderId="11"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wrapText="1"/>
      <protection locked="0"/>
    </xf>
    <xf numFmtId="0" fontId="0" fillId="2" borderId="12" xfId="0" applyFont="1" applyFill="1" applyBorder="1" applyAlignment="1" applyProtection="1">
      <alignment horizontal="left" vertical="center" wrapText="1"/>
      <protection locked="0"/>
    </xf>
    <xf numFmtId="0" fontId="0" fillId="2" borderId="13" xfId="0" applyFont="1" applyFill="1" applyBorder="1" applyAlignment="1" applyProtection="1">
      <alignment horizontal="left" vertical="center"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4" sqref="B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4.9" customHeight="1" x14ac:dyDescent="0.6">
      <c r="A2" s="28" t="s">
        <v>26</v>
      </c>
      <c r="B2" s="67" t="s">
        <v>78</v>
      </c>
      <c r="C2" s="101"/>
      <c r="D2" s="101"/>
      <c r="E2" s="101"/>
      <c r="F2" s="101"/>
      <c r="G2" s="101"/>
      <c r="H2" s="101"/>
      <c r="I2" s="101"/>
      <c r="J2" s="16"/>
    </row>
    <row r="3" spans="1:10" s="14" customFormat="1" ht="24.9" customHeight="1" x14ac:dyDescent="0.6">
      <c r="A3" s="29" t="s">
        <v>24</v>
      </c>
      <c r="B3" s="106" t="s">
        <v>86</v>
      </c>
      <c r="C3" s="107"/>
      <c r="D3" s="107"/>
      <c r="E3" s="107"/>
      <c r="F3" s="107"/>
      <c r="G3" s="107"/>
      <c r="H3" s="107"/>
      <c r="I3" s="108"/>
      <c r="J3" s="24"/>
    </row>
    <row r="4" spans="1:10" s="14" customFormat="1" ht="24.9" customHeight="1" x14ac:dyDescent="0.6">
      <c r="A4" s="28" t="s">
        <v>83</v>
      </c>
      <c r="B4" s="68" t="s">
        <v>97</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ht="147.75" customHeight="1" x14ac:dyDescent="0.3">
      <c r="A8" s="118" t="s">
        <v>94</v>
      </c>
      <c r="B8" s="95"/>
      <c r="C8" s="95"/>
      <c r="D8" s="95"/>
      <c r="E8" s="95"/>
      <c r="F8" s="95"/>
      <c r="G8" s="95"/>
      <c r="H8" s="95"/>
      <c r="I8" s="96"/>
      <c r="J8" s="31"/>
    </row>
    <row r="9" spans="1:10" s="18" customFormat="1" ht="9" customHeight="1" x14ac:dyDescent="0.3">
      <c r="A9" s="85"/>
      <c r="B9" s="86"/>
      <c r="C9" s="86"/>
      <c r="D9" s="86"/>
      <c r="E9" s="86"/>
      <c r="F9" s="86"/>
      <c r="G9" s="86"/>
      <c r="H9" s="86"/>
      <c r="I9" s="87"/>
      <c r="J9" s="25"/>
    </row>
    <row r="10" spans="1:10" s="18" customFormat="1" x14ac:dyDescent="0.3">
      <c r="A10" s="115" t="s">
        <v>29</v>
      </c>
      <c r="B10" s="116"/>
      <c r="C10" s="116"/>
      <c r="D10" s="116"/>
      <c r="E10" s="116"/>
      <c r="F10" s="116"/>
      <c r="G10" s="116"/>
      <c r="H10" s="116"/>
      <c r="I10" s="117"/>
      <c r="J10" s="25"/>
    </row>
    <row r="11" spans="1:10" s="32" customFormat="1" x14ac:dyDescent="0.3">
      <c r="A11" s="97" t="s">
        <v>93</v>
      </c>
      <c r="B11" s="95"/>
      <c r="C11" s="95"/>
      <c r="D11" s="95"/>
      <c r="E11" s="95"/>
      <c r="F11" s="95"/>
      <c r="G11" s="95"/>
      <c r="H11" s="95"/>
      <c r="I11" s="96"/>
      <c r="J11" s="31"/>
    </row>
    <row r="12" spans="1:10" s="18" customFormat="1" x14ac:dyDescent="0.3">
      <c r="A12" s="85"/>
      <c r="B12" s="86"/>
      <c r="C12" s="86"/>
      <c r="D12" s="86"/>
      <c r="E12" s="86"/>
      <c r="F12" s="86"/>
      <c r="G12" s="86"/>
      <c r="H12" s="86"/>
      <c r="I12" s="87"/>
      <c r="J12" s="25"/>
    </row>
    <row r="13" spans="1:10" s="20" customFormat="1" x14ac:dyDescent="0.3">
      <c r="A13" s="115" t="s">
        <v>30</v>
      </c>
      <c r="B13" s="116"/>
      <c r="C13" s="116"/>
      <c r="D13" s="116"/>
      <c r="E13" s="116"/>
      <c r="F13" s="116"/>
      <c r="G13" s="116"/>
      <c r="H13" s="116"/>
      <c r="I13" s="117"/>
      <c r="J13" s="26"/>
    </row>
    <row r="14" spans="1:10" s="34" customFormat="1" x14ac:dyDescent="0.3">
      <c r="A14" s="97" t="s">
        <v>93</v>
      </c>
      <c r="B14" s="95"/>
      <c r="C14" s="95"/>
      <c r="D14" s="95"/>
      <c r="E14" s="95"/>
      <c r="F14" s="95"/>
      <c r="G14" s="95"/>
      <c r="H14" s="95"/>
      <c r="I14" s="96"/>
      <c r="J14" s="33"/>
    </row>
    <row r="15" spans="1:10" s="18" customFormat="1" x14ac:dyDescent="0.3">
      <c r="A15" s="85"/>
      <c r="B15" s="86"/>
      <c r="C15" s="86"/>
      <c r="D15" s="86"/>
      <c r="E15" s="86"/>
      <c r="F15" s="86"/>
      <c r="G15" s="86"/>
      <c r="H15" s="86"/>
      <c r="I15" s="87"/>
      <c r="J15" s="25"/>
    </row>
    <row r="16" spans="1:10" s="20" customFormat="1" x14ac:dyDescent="0.3">
      <c r="A16" s="115" t="s">
        <v>31</v>
      </c>
      <c r="B16" s="116"/>
      <c r="C16" s="116"/>
      <c r="D16" s="116"/>
      <c r="E16" s="116"/>
      <c r="F16" s="116"/>
      <c r="G16" s="116"/>
      <c r="H16" s="116"/>
      <c r="I16" s="117"/>
      <c r="J16" s="26"/>
    </row>
    <row r="17" spans="1:10" s="34" customFormat="1" x14ac:dyDescent="0.3">
      <c r="A17" s="94" t="s">
        <v>85</v>
      </c>
      <c r="B17" s="95"/>
      <c r="C17" s="95"/>
      <c r="D17" s="95"/>
      <c r="E17" s="95"/>
      <c r="F17" s="95"/>
      <c r="G17" s="95"/>
      <c r="H17" s="95"/>
      <c r="I17" s="96"/>
      <c r="J17" s="33"/>
    </row>
    <row r="18" spans="1:10" s="18" customFormat="1" x14ac:dyDescent="0.3">
      <c r="A18" s="85"/>
      <c r="B18" s="86"/>
      <c r="C18" s="86"/>
      <c r="D18" s="86"/>
      <c r="E18" s="86"/>
      <c r="F18" s="86"/>
      <c r="G18" s="86"/>
      <c r="H18" s="86"/>
      <c r="I18" s="87"/>
      <c r="J18" s="25"/>
    </row>
    <row r="19" spans="1:10" ht="20.100000000000001" customHeight="1" x14ac:dyDescent="0.3">
      <c r="A19" s="88" t="s">
        <v>33</v>
      </c>
      <c r="B19" s="89"/>
      <c r="C19" s="89"/>
      <c r="D19" s="89"/>
      <c r="E19" s="89"/>
      <c r="F19" s="89"/>
      <c r="G19" s="89"/>
      <c r="H19" s="89"/>
      <c r="I19" s="90"/>
    </row>
    <row r="20" spans="1:10" s="14" customFormat="1" ht="120" customHeight="1" x14ac:dyDescent="0.3">
      <c r="A20" s="119" t="s">
        <v>91</v>
      </c>
      <c r="B20" s="120"/>
      <c r="C20" s="120"/>
      <c r="D20" s="120"/>
      <c r="E20" s="120"/>
      <c r="F20" s="120"/>
      <c r="G20" s="120"/>
      <c r="H20" s="120"/>
      <c r="I20" s="121"/>
      <c r="J20" s="35"/>
    </row>
    <row r="21" spans="1:10" x14ac:dyDescent="0.3">
      <c r="A21" s="85"/>
      <c r="B21" s="86"/>
      <c r="C21" s="86"/>
      <c r="D21" s="86"/>
      <c r="E21" s="86"/>
      <c r="F21" s="86"/>
      <c r="G21" s="86"/>
      <c r="H21" s="86"/>
      <c r="I21" s="87"/>
    </row>
    <row r="22" spans="1:10" ht="20.100000000000001" customHeight="1" x14ac:dyDescent="0.3">
      <c r="A22" s="88" t="s">
        <v>56</v>
      </c>
      <c r="B22" s="89"/>
      <c r="C22" s="89"/>
      <c r="D22" s="89"/>
      <c r="E22" s="89"/>
      <c r="F22" s="89"/>
      <c r="G22" s="89"/>
      <c r="H22" s="89"/>
      <c r="I22" s="90"/>
    </row>
    <row r="23" spans="1:10" x14ac:dyDescent="0.3">
      <c r="A23" s="98" t="s">
        <v>84</v>
      </c>
      <c r="B23" s="99"/>
      <c r="C23" s="99"/>
      <c r="D23" s="99"/>
      <c r="E23" s="99"/>
      <c r="F23" s="99"/>
      <c r="G23" s="99"/>
      <c r="H23" s="99"/>
      <c r="I23" s="100"/>
    </row>
    <row r="24" spans="1:10" x14ac:dyDescent="0.3">
      <c r="A24" s="91"/>
      <c r="B24" s="92"/>
      <c r="C24" s="92"/>
      <c r="D24" s="92"/>
      <c r="E24" s="92"/>
      <c r="F24" s="92"/>
      <c r="G24" s="92"/>
      <c r="H24" s="92"/>
      <c r="I24" s="93"/>
    </row>
    <row r="25" spans="1:10" x14ac:dyDescent="0.3">
      <c r="A25" s="82"/>
      <c r="B25" s="83"/>
      <c r="C25" s="83"/>
      <c r="D25" s="83"/>
      <c r="E25" s="83"/>
      <c r="F25" s="83"/>
      <c r="G25" s="83"/>
      <c r="H25" s="83"/>
      <c r="I25" s="84"/>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10" zoomScale="70" zoomScaleNormal="70" zoomScalePageLayoutView="85" workbookViewId="0">
      <selection activeCell="B19" sqref="B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6" t="s">
        <v>68</v>
      </c>
      <c r="B1" s="136"/>
      <c r="C1" s="136"/>
      <c r="D1" s="136"/>
      <c r="E1" s="136"/>
      <c r="F1" s="136"/>
      <c r="G1" s="136"/>
      <c r="H1" s="136"/>
      <c r="I1" s="136"/>
      <c r="J1" s="136"/>
      <c r="K1" s="136"/>
      <c r="L1" s="136"/>
      <c r="M1" s="136"/>
      <c r="N1" s="136"/>
    </row>
    <row r="2" spans="1:18" ht="20.100000000000001" customHeight="1" x14ac:dyDescent="0.3">
      <c r="A2" s="37" t="s">
        <v>26</v>
      </c>
      <c r="B2" s="137" t="str">
        <f>'Fiche générale'!B2</f>
        <v>Médecine</v>
      </c>
      <c r="C2" s="137"/>
      <c r="D2" s="137"/>
      <c r="E2" s="137"/>
      <c r="F2" s="36"/>
      <c r="G2" s="36"/>
      <c r="H2" s="36"/>
      <c r="I2" s="36"/>
      <c r="J2" s="36"/>
      <c r="K2" s="36"/>
    </row>
    <row r="3" spans="1:18" ht="20.100000000000001" customHeight="1" x14ac:dyDescent="0.3">
      <c r="A3" s="37" t="s">
        <v>24</v>
      </c>
      <c r="B3" s="138" t="str">
        <f>'Fiche générale'!B3:I3</f>
        <v>DIU de formation complémentaire en gynécologie obstétrique pour le médecin généraliste</v>
      </c>
      <c r="C3" s="139"/>
      <c r="D3" s="139"/>
      <c r="E3" s="139"/>
      <c r="F3" s="139"/>
      <c r="G3" s="139"/>
      <c r="H3" s="139"/>
      <c r="I3" s="139"/>
      <c r="J3" s="140"/>
      <c r="K3" s="36"/>
    </row>
    <row r="4" spans="1:18" ht="20.100000000000001" customHeight="1" x14ac:dyDescent="0.35">
      <c r="A4" s="37" t="s">
        <v>17</v>
      </c>
      <c r="B4" s="38"/>
      <c r="C4" s="39" t="s">
        <v>57</v>
      </c>
      <c r="D4" s="141"/>
      <c r="E4" s="141"/>
      <c r="F4" s="142" t="s">
        <v>25</v>
      </c>
      <c r="G4" s="143"/>
      <c r="H4" s="144"/>
      <c r="I4" s="145"/>
      <c r="J4" s="145"/>
      <c r="K4" s="145"/>
      <c r="L4" s="145"/>
      <c r="M4" s="145"/>
      <c r="N4" s="14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7"/>
      <c r="E6" s="148"/>
      <c r="F6" s="142" t="s">
        <v>2</v>
      </c>
      <c r="G6" s="143"/>
      <c r="H6" s="149"/>
      <c r="I6" s="150"/>
      <c r="J6" s="150"/>
      <c r="K6" s="150"/>
      <c r="L6" s="150"/>
      <c r="M6" s="150"/>
      <c r="N6" s="15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2" t="s">
        <v>41</v>
      </c>
      <c r="F9" s="153"/>
      <c r="G9" s="152" t="s">
        <v>36</v>
      </c>
      <c r="H9" s="153"/>
      <c r="I9"/>
      <c r="J9" s="41"/>
      <c r="K9" s="43">
        <v>1</v>
      </c>
      <c r="L9" s="41"/>
      <c r="M9" s="41"/>
      <c r="N9" s="41"/>
    </row>
    <row r="10" spans="1:18" ht="15" customHeight="1" x14ac:dyDescent="0.3">
      <c r="B10" s="75"/>
      <c r="C10" s="76"/>
      <c r="D10" s="44"/>
      <c r="E10" s="132" t="s">
        <v>40</v>
      </c>
      <c r="F10" s="133"/>
      <c r="G10" s="134"/>
      <c r="H10" s="135"/>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6"/>
      <c r="F13" s="126"/>
      <c r="G13" s="50"/>
      <c r="H13" s="47"/>
      <c r="I13" s="47"/>
    </row>
    <row r="14" spans="1:18" ht="26.25" customHeight="1" x14ac:dyDescent="0.3">
      <c r="B14" s="49"/>
      <c r="C14" s="47"/>
      <c r="D14" s="47"/>
      <c r="E14" s="50"/>
      <c r="F14" s="50"/>
      <c r="G14" s="50"/>
      <c r="H14" s="47"/>
      <c r="I14" s="47"/>
      <c r="J14" s="127" t="s">
        <v>18</v>
      </c>
      <c r="K14" s="128"/>
      <c r="L14" s="129"/>
      <c r="M14" s="127" t="s">
        <v>19</v>
      </c>
      <c r="N14" s="129"/>
      <c r="O14" s="122" t="s">
        <v>65</v>
      </c>
      <c r="P14" s="123"/>
      <c r="Q14" s="124"/>
      <c r="R14" s="125" t="s">
        <v>66</v>
      </c>
    </row>
    <row r="15" spans="1:18" ht="39.75" customHeight="1" x14ac:dyDescent="0.3">
      <c r="C15" s="51"/>
      <c r="D15" s="51"/>
      <c r="E15" s="52"/>
      <c r="F15" s="52"/>
      <c r="G15" s="52"/>
      <c r="H15" s="52"/>
      <c r="I15" s="53"/>
      <c r="J15" s="54" t="s">
        <v>20</v>
      </c>
      <c r="K15" s="130" t="str">
        <f>IF(H17="CCI (CC Intégral)","CT pour les dispensés","Contrôle Terminal")</f>
        <v>Contrôle Terminal</v>
      </c>
      <c r="L15" s="131"/>
      <c r="M15" s="130" t="s">
        <v>21</v>
      </c>
      <c r="N15" s="131"/>
      <c r="O15" s="57" t="s">
        <v>67</v>
      </c>
      <c r="P15" s="78" t="s">
        <v>21</v>
      </c>
      <c r="Q15" s="79"/>
      <c r="R15" s="12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5"/>
    </row>
    <row r="17" spans="1:18" ht="131.25" customHeight="1" x14ac:dyDescent="0.3">
      <c r="A17" s="7" t="s">
        <v>0</v>
      </c>
      <c r="B17" s="63" t="s">
        <v>98</v>
      </c>
      <c r="C17" s="3"/>
      <c r="D17" s="4"/>
      <c r="E17" s="4"/>
      <c r="F17" s="4" t="s">
        <v>87</v>
      </c>
      <c r="G17" s="4" t="s">
        <v>87</v>
      </c>
      <c r="H17" s="4"/>
      <c r="I17" s="4"/>
      <c r="J17" s="5"/>
      <c r="K17" s="5"/>
      <c r="L17" s="5"/>
      <c r="M17" s="5"/>
      <c r="N17" s="5"/>
      <c r="O17" s="2"/>
      <c r="P17" s="2"/>
      <c r="Q17" s="2"/>
      <c r="R17" s="80" t="s">
        <v>92</v>
      </c>
    </row>
    <row r="18" spans="1:18" ht="105" customHeight="1" x14ac:dyDescent="0.3">
      <c r="A18" s="2" t="s">
        <v>0</v>
      </c>
      <c r="B18" s="63" t="s">
        <v>89</v>
      </c>
      <c r="C18" s="3"/>
      <c r="D18" s="4"/>
      <c r="E18" s="4"/>
      <c r="F18" s="4" t="s">
        <v>88</v>
      </c>
      <c r="G18" s="4" t="s">
        <v>87</v>
      </c>
      <c r="H18" s="4"/>
      <c r="I18" s="4"/>
      <c r="J18" s="2"/>
      <c r="K18" s="5"/>
      <c r="L18" s="5"/>
      <c r="M18" s="5"/>
      <c r="N18" s="5"/>
      <c r="O18" s="2"/>
      <c r="P18" s="2"/>
      <c r="Q18" s="2"/>
      <c r="R18" s="81" t="s">
        <v>95</v>
      </c>
    </row>
    <row r="19" spans="1:18" s="74" customFormat="1" ht="57.6" x14ac:dyDescent="0.3">
      <c r="A19" s="4" t="s">
        <v>0</v>
      </c>
      <c r="B19" s="72" t="s">
        <v>99</v>
      </c>
      <c r="C19" s="73"/>
      <c r="D19" s="4"/>
      <c r="E19" s="4"/>
      <c r="F19" s="4" t="s">
        <v>87</v>
      </c>
      <c r="G19" s="4" t="s">
        <v>87</v>
      </c>
      <c r="H19" s="4" t="s">
        <v>62</v>
      </c>
      <c r="I19" s="4"/>
      <c r="J19" s="4"/>
      <c r="K19" s="4" t="s">
        <v>11</v>
      </c>
      <c r="L19" s="4" t="s">
        <v>90</v>
      </c>
      <c r="M19" s="4"/>
      <c r="N19" s="4"/>
      <c r="O19" s="5"/>
      <c r="P19" s="5"/>
      <c r="Q19" s="5"/>
      <c r="R19" s="80" t="s">
        <v>96</v>
      </c>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'/Users/isabelle/Documents/MES DOCUMENTS/DU/NOUVEAU DOSSIER 2020/C:\Users\beluafi\Desktop\DOC Maquette - MCC\[MCC-Portail &amp; L1 L2.xlsx]Fiche générale'!#REF!="Deux sessions"</xm:f>
            <x14:dxf>
              <fill>
                <patternFill>
                  <bgColor theme="1"/>
                </patternFill>
              </fill>
            </x14:dxf>
          </x14:cfRule>
          <x14:cfRule type="expression" priority="5" id="{9DB12C89-564B-4AAE-9055-E959F48CC41A}">
            <xm:f>'/Users/isabelle/Documents/MES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 sqref="A2:A18"/>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www.w3.org/XML/1998/namespace"/>
    <ds:schemaRef ds:uri="http://purl.org/dc/dcmitype/"/>
    <ds:schemaRef ds:uri="e9e13bbf-0b67-4e47-ab27-2b9a26498ac7"/>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cc9b61d3-e9c6-4364-a8ad-f892d613c537"/>
    <ds:schemaRef ds:uri="http://schemas.microsoft.com/sharepoint/v3"/>
    <ds:schemaRef ds:uri="http://purl.org/dc/te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 Chevereau</cp:lastModifiedBy>
  <cp:lastPrinted>2018-03-30T09:51:52Z</cp:lastPrinted>
  <dcterms:created xsi:type="dcterms:W3CDTF">2016-12-07T14:50:54Z</dcterms:created>
  <dcterms:modified xsi:type="dcterms:W3CDTF">2022-06-27T08:58:54Z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